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3附属医院\05招标\25、物流系统\04招标控制价\"/>
    </mc:Choice>
  </mc:AlternateContent>
  <bookViews>
    <workbookView xWindow="0" yWindow="0" windowWidth="24230" windowHeight="12540"/>
  </bookViews>
  <sheets>
    <sheet name="扉-2 招标控制价扉页" sheetId="2" r:id="rId1"/>
    <sheet name="物流专项清单" sheetId="1" r:id="rId2"/>
  </sheets>
  <definedNames>
    <definedName name="_xlnm.Print_Area" localSheetId="1">物流专项清单!$A$1:$H$6</definedName>
    <definedName name="_xlnm.Print_Titles" localSheetId="1">物流专项清单!$1:$3</definedName>
  </definedNames>
  <calcPr calcId="162913"/>
</workbook>
</file>

<file path=xl/calcChain.xml><?xml version="1.0" encoding="utf-8"?>
<calcChain xmlns="http://schemas.openxmlformats.org/spreadsheetml/2006/main">
  <c r="G6" i="1" l="1"/>
  <c r="G5" i="1"/>
  <c r="G4" i="1"/>
  <c r="A4" i="1"/>
</calcChain>
</file>

<file path=xl/sharedStrings.xml><?xml version="1.0" encoding="utf-8"?>
<sst xmlns="http://schemas.openxmlformats.org/spreadsheetml/2006/main" count="37" uniqueCount="36">
  <si>
    <t>工程</t>
  </si>
  <si>
    <t>招 标 控 制 价</t>
  </si>
  <si>
    <t xml:space="preserve">招标控制价  </t>
  </si>
  <si>
    <t>（小写）：</t>
  </si>
  <si>
    <t>（大写）：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</si>
  <si>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</si>
  <si>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</si>
  <si>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</si>
  <si>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</si>
  <si>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</si>
  <si>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</si>
  <si>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</si>
  <si>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</si>
  <si>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</si>
  <si>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</si>
  <si>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</si>
  <si>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</si>
  <si>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</si>
  <si>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</si>
  <si>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招标控制价</t>
  </si>
  <si>
    <t>序号</t>
  </si>
  <si>
    <t>名称</t>
  </si>
  <si>
    <t>规格型号</t>
  </si>
  <si>
    <t>计量单位</t>
  </si>
  <si>
    <t>数量</t>
  </si>
  <si>
    <t>合价（元）</t>
  </si>
  <si>
    <t>备注</t>
  </si>
  <si>
    <t>轨道物流小车传输系统</t>
  </si>
  <si>
    <t>系统</t>
  </si>
  <si>
    <t>合  计</t>
  </si>
  <si>
    <t>综合单价（元）</t>
    <phoneticPr fontId="14" type="noConversion"/>
  </si>
  <si>
    <t>壹仟叁佰万元整</t>
    <phoneticPr fontId="14" type="noConversion"/>
  </si>
  <si>
    <t>税金</t>
    <phoneticPr fontId="14" type="noConversion"/>
  </si>
  <si>
    <t>工程名称：广东医科大学附属医院海东院区一期项目物流系统工程</t>
    <phoneticPr fontId="14" type="noConversion"/>
  </si>
  <si>
    <t>物流系统</t>
    <phoneticPr fontId="14" type="noConversion"/>
  </si>
  <si>
    <r>
      <t>1.包括但不限于系统控制中心、工作站和站点控制终端、运行轨道、电动运载小车、清洁小车、转轨器、防火窗和防风门及安装辅材等；
2.含人工费、材料费、机械费、测试和调试费、企业管理费、利润、规费、技术资料提供费用、技术指导和人工培训费、成品保护费、二次深化设计费、</t>
    </r>
    <r>
      <rPr>
        <sz val="10"/>
        <rFont val="宋体"/>
        <family val="3"/>
        <charset val="134"/>
      </rPr>
      <t>BIM</t>
    </r>
    <r>
      <rPr>
        <sz val="10"/>
        <rFont val="宋体"/>
        <family val="3"/>
        <charset val="134"/>
      </rPr>
      <t>应用、设备包装、运输及保险等为完成系统至交付使用过程中所需的一切费用。
3、投标单位需根据招标图纸及技术要求进行二次深化设计，深化设计内容需满足招标技术要求，同时根据深化设计图纸提供投标报价的组价明细。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</si>
</sst>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7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SimSun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>
      <alignment vertical="center"/>
    </xf>
    <xf numFmtId="0" fontId="13" fillId="0" borderId="0">
      <alignment vertical="center"/>
    </xf>
    <xf numFmtId="0" fontId="1" fillId="0" borderId="0"/>
    <xf numFmtId="0" fontId="12" fillId="0" borderId="0"/>
    <xf numFmtId="0" fontId="12" fillId="0" borderId="0"/>
    <xf numFmtId="0" fontId="2" fillId="0" borderId="0"/>
  </cellStyleXfs>
  <cellXfs count="60">
    <xf numFmtId="0" fontId="0" fillId="0" borderId="0" xfId="0">
      <alignment vertical="center"/>
    </xf>
    <xf numFmtId="0" fontId="1" fillId="0" borderId="0" xfId="2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2" applyAlignment="1">
      <alignment horizontal="center"/>
    </xf>
    <xf numFmtId="0" fontId="1" fillId="0" borderId="0" xfId="2" applyAlignment="1">
      <alignment wrapText="1"/>
    </xf>
    <xf numFmtId="0" fontId="1" fillId="0" borderId="0" xfId="2" applyAlignment="1">
      <alignment horizontal="right"/>
    </xf>
    <xf numFmtId="176" fontId="1" fillId="0" borderId="0" xfId="2" applyNumberFormat="1" applyAlignment="1">
      <alignment horizontal="right"/>
    </xf>
    <xf numFmtId="0" fontId="1" fillId="0" borderId="0" xfId="2" applyAlignment="1">
      <alignment horizontal="center" vertical="center" wrapText="1"/>
    </xf>
    <xf numFmtId="0" fontId="1" fillId="0" borderId="0" xfId="2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  <xf numFmtId="0" fontId="7" fillId="0" borderId="0" xfId="2" applyFont="1" applyFill="1" applyAlignment="1"/>
    <xf numFmtId="0" fontId="8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left" wrapText="1"/>
    </xf>
    <xf numFmtId="0" fontId="11" fillId="2" borderId="0" xfId="2" applyFont="1" applyFill="1" applyAlignment="1">
      <alignment horizontal="right" wrapText="1"/>
    </xf>
    <xf numFmtId="0" fontId="2" fillId="2" borderId="0" xfId="2" applyFont="1" applyFill="1" applyAlignment="1">
      <alignment horizontal="left" wrapText="1"/>
    </xf>
    <xf numFmtId="0" fontId="2" fillId="2" borderId="4" xfId="2" applyFont="1" applyFill="1" applyBorder="1" applyAlignment="1">
      <alignment horizontal="left" wrapText="1"/>
    </xf>
    <xf numFmtId="0" fontId="4" fillId="2" borderId="4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right" wrapText="1"/>
    </xf>
    <xf numFmtId="0" fontId="4" fillId="2" borderId="0" xfId="2" applyFont="1" applyFill="1" applyAlignment="1">
      <alignment horizontal="center" wrapText="1"/>
    </xf>
    <xf numFmtId="0" fontId="8" fillId="2" borderId="0" xfId="2" applyFont="1" applyFill="1" applyAlignment="1">
      <alignment horizontal="right" vertical="top" wrapText="1"/>
    </xf>
    <xf numFmtId="0" fontId="8" fillId="2" borderId="0" xfId="2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left" vertical="center" wrapText="1"/>
    </xf>
    <xf numFmtId="176" fontId="5" fillId="0" borderId="1" xfId="2" applyNumberFormat="1" applyFont="1" applyBorder="1" applyAlignment="1">
      <alignment horizontal="right" vertical="center"/>
    </xf>
    <xf numFmtId="0" fontId="3" fillId="2" borderId="2" xfId="2" applyFont="1" applyFill="1" applyBorder="1" applyAlignment="1">
      <alignment horizontal="center" wrapText="1"/>
    </xf>
    <xf numFmtId="0" fontId="9" fillId="2" borderId="0" xfId="2" applyFont="1" applyFill="1" applyAlignment="1">
      <alignment horizontal="center" vertical="center" wrapText="1"/>
    </xf>
    <xf numFmtId="0" fontId="10" fillId="2" borderId="0" xfId="2" applyFont="1" applyFill="1" applyAlignment="1">
      <alignment horizontal="left" wrapText="1"/>
    </xf>
    <xf numFmtId="4" fontId="2" fillId="2" borderId="2" xfId="2" applyNumberFormat="1" applyFont="1" applyFill="1" applyBorder="1" applyAlignment="1">
      <alignment horizontal="left" wrapText="1"/>
    </xf>
    <xf numFmtId="0" fontId="2" fillId="2" borderId="2" xfId="2" applyFont="1" applyFill="1" applyBorder="1" applyAlignment="1">
      <alignment horizontal="left" wrapText="1"/>
    </xf>
    <xf numFmtId="0" fontId="16" fillId="2" borderId="3" xfId="2" applyFont="1" applyFill="1" applyBorder="1" applyAlignment="1">
      <alignment horizontal="left" wrapText="1"/>
    </xf>
    <xf numFmtId="0" fontId="2" fillId="2" borderId="3" xfId="2" applyFont="1" applyFill="1" applyBorder="1" applyAlignment="1">
      <alignment horizontal="left" wrapText="1"/>
    </xf>
    <xf numFmtId="0" fontId="2" fillId="2" borderId="0" xfId="2" applyFont="1" applyFill="1" applyAlignment="1">
      <alignment horizontal="left" wrapText="1"/>
    </xf>
    <xf numFmtId="0" fontId="4" fillId="2" borderId="4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wrapText="1"/>
    </xf>
    <xf numFmtId="0" fontId="10" fillId="2" borderId="0" xfId="2" applyFont="1" applyFill="1" applyAlignment="1">
      <alignment horizontal="right" vertical="center" wrapText="1"/>
    </xf>
    <xf numFmtId="0" fontId="4" fillId="2" borderId="4" xfId="2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center" vertical="top" wrapText="1"/>
    </xf>
    <xf numFmtId="0" fontId="8" fillId="2" borderId="0" xfId="2" applyFont="1" applyFill="1" applyAlignment="1">
      <alignment horizontal="center" vertical="center" wrapText="1"/>
    </xf>
    <xf numFmtId="0" fontId="10" fillId="2" borderId="0" xfId="2" applyFont="1" applyFill="1" applyAlignment="1">
      <alignment horizontal="right" wrapText="1"/>
    </xf>
    <xf numFmtId="0" fontId="8" fillId="2" borderId="4" xfId="2" applyFont="1" applyFill="1" applyBorder="1" applyAlignment="1">
      <alignment horizontal="center" vertical="top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176" fontId="3" fillId="2" borderId="0" xfId="2" applyNumberFormat="1" applyFont="1" applyFill="1" applyAlignment="1">
      <alignment horizontal="righ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6">
    <cellStyle name="Normal" xfId="2"/>
    <cellStyle name="常规" xfId="0" builtinId="0"/>
    <cellStyle name="常规 2 2" xfId="1"/>
    <cellStyle name="常规 2 4" xfId="3"/>
    <cellStyle name="常规 3" xfId="4"/>
    <cellStyle name="常规 3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workbookViewId="0">
      <selection activeCell="E6" sqref="E6"/>
    </sheetView>
  </sheetViews>
  <sheetFormatPr defaultColWidth="6.7265625" defaultRowHeight="12"/>
  <cols>
    <col min="1" max="1" width="15" style="21" customWidth="1"/>
    <col min="2" max="2" width="3.08984375" style="21" customWidth="1"/>
    <col min="3" max="3" width="11.453125" style="21" customWidth="1"/>
    <col min="4" max="4" width="13.453125" style="21" customWidth="1"/>
    <col min="5" max="5" width="18.26953125" style="21" customWidth="1"/>
    <col min="6" max="6" width="6.36328125" style="21" customWidth="1"/>
    <col min="7" max="7" width="20.36328125" style="21" customWidth="1"/>
    <col min="8" max="16384" width="6.7265625" style="21"/>
  </cols>
  <sheetData>
    <row r="1" spans="1:7" ht="69.75" customHeight="1">
      <c r="A1" s="22"/>
      <c r="B1" s="36" t="s">
        <v>34</v>
      </c>
      <c r="C1" s="36"/>
      <c r="D1" s="36"/>
      <c r="E1" s="36"/>
      <c r="F1" s="36"/>
      <c r="G1" s="23" t="s">
        <v>0</v>
      </c>
    </row>
    <row r="2" spans="1:7" ht="60" customHeight="1">
      <c r="A2" s="37" t="s">
        <v>1</v>
      </c>
      <c r="B2" s="37"/>
      <c r="C2" s="37"/>
      <c r="D2" s="37"/>
      <c r="E2" s="37"/>
      <c r="F2" s="37"/>
      <c r="G2" s="37"/>
    </row>
    <row r="3" spans="1:7" ht="37.5" customHeight="1">
      <c r="A3" s="38" t="s">
        <v>2</v>
      </c>
      <c r="B3" s="38"/>
      <c r="C3" s="24" t="s">
        <v>3</v>
      </c>
      <c r="D3" s="39">
        <v>13000000</v>
      </c>
      <c r="E3" s="40"/>
      <c r="F3" s="40"/>
      <c r="G3" s="40"/>
    </row>
    <row r="4" spans="1:7" ht="29.25" customHeight="1">
      <c r="A4" s="38"/>
      <c r="B4" s="38"/>
      <c r="C4" s="24" t="s">
        <v>4</v>
      </c>
      <c r="D4" s="41" t="s">
        <v>31</v>
      </c>
      <c r="E4" s="42"/>
      <c r="F4" s="42"/>
      <c r="G4" s="42"/>
    </row>
    <row r="5" spans="1:7" ht="24" customHeight="1">
      <c r="A5" s="43"/>
      <c r="B5" s="43"/>
      <c r="C5" s="25"/>
      <c r="D5" s="26"/>
      <c r="E5" s="27"/>
      <c r="F5" s="44"/>
      <c r="G5" s="44"/>
    </row>
    <row r="6" spans="1:7" ht="71.25" customHeight="1">
      <c r="A6" s="38" t="s">
        <v>5</v>
      </c>
      <c r="B6" s="38"/>
      <c r="C6" s="45"/>
      <c r="D6" s="45"/>
      <c r="E6" s="28" t="s">
        <v>6</v>
      </c>
      <c r="F6" s="45"/>
      <c r="G6" s="45"/>
    </row>
    <row r="7" spans="1:7" ht="29.25" customHeight="1">
      <c r="A7" s="46"/>
      <c r="B7" s="46"/>
      <c r="C7" s="47" t="s">
        <v>7</v>
      </c>
      <c r="D7" s="47"/>
      <c r="E7" s="29"/>
      <c r="F7" s="48" t="s">
        <v>8</v>
      </c>
      <c r="G7" s="48"/>
    </row>
    <row r="8" spans="1:7" ht="71.25" customHeight="1">
      <c r="A8" s="38" t="s">
        <v>9</v>
      </c>
      <c r="B8" s="38"/>
      <c r="C8" s="45"/>
      <c r="D8" s="45"/>
      <c r="E8" s="28" t="s">
        <v>10</v>
      </c>
      <c r="F8" s="45"/>
      <c r="G8" s="45"/>
    </row>
    <row r="9" spans="1:7" ht="29.25" customHeight="1">
      <c r="A9" s="38"/>
      <c r="B9" s="38"/>
      <c r="C9" s="47" t="s">
        <v>11</v>
      </c>
      <c r="D9" s="47"/>
      <c r="E9" s="29"/>
      <c r="F9" s="47" t="s">
        <v>11</v>
      </c>
      <c r="G9" s="47"/>
    </row>
    <row r="10" spans="1:7" ht="71.25" customHeight="1">
      <c r="A10" s="38" t="s">
        <v>12</v>
      </c>
      <c r="B10" s="38"/>
      <c r="C10" s="45"/>
      <c r="D10" s="45"/>
      <c r="E10" s="28" t="s">
        <v>13</v>
      </c>
      <c r="F10" s="45"/>
      <c r="G10" s="45"/>
    </row>
    <row r="11" spans="1:7" ht="29.25" customHeight="1">
      <c r="A11" s="50"/>
      <c r="B11" s="50"/>
      <c r="C11" s="47" t="s">
        <v>14</v>
      </c>
      <c r="D11" s="47"/>
      <c r="E11" s="30"/>
      <c r="F11" s="51" t="s">
        <v>15</v>
      </c>
      <c r="G11" s="51"/>
    </row>
    <row r="12" spans="1:7" ht="71.25" customHeight="1">
      <c r="A12" s="38" t="s">
        <v>16</v>
      </c>
      <c r="B12" s="38"/>
      <c r="C12" s="45"/>
      <c r="D12" s="45"/>
      <c r="E12" s="28" t="s">
        <v>17</v>
      </c>
      <c r="F12" s="45"/>
      <c r="G12" s="45"/>
    </row>
    <row r="13" spans="1:7" ht="18" customHeight="1">
      <c r="A13" s="22"/>
      <c r="B13" s="49"/>
      <c r="C13" s="49"/>
      <c r="D13" s="49"/>
      <c r="E13" s="49"/>
      <c r="F13" s="49"/>
      <c r="G13" s="31" t="s">
        <v>18</v>
      </c>
    </row>
  </sheetData>
  <mergeCells count="30">
    <mergeCell ref="B13:F13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B1:F1"/>
    <mergeCell ref="A2:G2"/>
    <mergeCell ref="A3:B3"/>
    <mergeCell ref="D3:G3"/>
    <mergeCell ref="A4:B4"/>
    <mergeCell ref="D4:G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6"/>
  <sheetViews>
    <sheetView view="pageBreakPreview" zoomScale="115" zoomScaleNormal="110" zoomScaleSheetLayoutView="115" workbookViewId="0">
      <pane ySplit="3" topLeftCell="A4" activePane="bottomLeft" state="frozen"/>
      <selection pane="bottomLeft" activeCell="C4" sqref="C4"/>
    </sheetView>
  </sheetViews>
  <sheetFormatPr defaultColWidth="7.90625" defaultRowHeight="14" outlineLevelRow="1"/>
  <cols>
    <col min="1" max="1" width="4.36328125" style="4" customWidth="1"/>
    <col min="2" max="2" width="20.453125" style="4" customWidth="1"/>
    <col min="3" max="3" width="50.54296875" style="5" customWidth="1"/>
    <col min="4" max="4" width="5.90625" style="4" customWidth="1"/>
    <col min="5" max="5" width="6.90625" style="6" customWidth="1"/>
    <col min="6" max="6" width="16.1796875" style="6" customWidth="1"/>
    <col min="7" max="7" width="13.7265625" style="7" customWidth="1"/>
    <col min="8" max="8" width="14.81640625" style="8" customWidth="1"/>
    <col min="9" max="10" width="9.6328125" style="9"/>
    <col min="11" max="16383" width="7.90625" style="9"/>
  </cols>
  <sheetData>
    <row r="1" spans="1:9" ht="30" customHeight="1">
      <c r="A1" s="52" t="s">
        <v>19</v>
      </c>
      <c r="B1" s="52"/>
      <c r="C1" s="52"/>
      <c r="D1" s="52"/>
      <c r="E1" s="53"/>
      <c r="F1" s="53"/>
      <c r="G1" s="54"/>
      <c r="H1" s="52"/>
    </row>
    <row r="2" spans="1:9" s="1" customFormat="1" ht="24" customHeight="1">
      <c r="A2" s="55" t="s">
        <v>33</v>
      </c>
      <c r="B2" s="55"/>
      <c r="C2" s="55"/>
      <c r="D2" s="55"/>
      <c r="E2" s="55"/>
      <c r="F2" s="55"/>
      <c r="G2" s="55"/>
      <c r="H2" s="56"/>
      <c r="I2" s="19"/>
    </row>
    <row r="3" spans="1:9" s="2" customFormat="1" ht="30" customHeight="1">
      <c r="A3" s="10" t="s">
        <v>20</v>
      </c>
      <c r="B3" s="10" t="s">
        <v>21</v>
      </c>
      <c r="C3" s="11" t="s">
        <v>22</v>
      </c>
      <c r="D3" s="11" t="s">
        <v>23</v>
      </c>
      <c r="E3" s="10" t="s">
        <v>24</v>
      </c>
      <c r="F3" s="32" t="s">
        <v>30</v>
      </c>
      <c r="G3" s="12" t="s">
        <v>25</v>
      </c>
      <c r="H3" s="11" t="s">
        <v>26</v>
      </c>
      <c r="I3" s="20"/>
    </row>
    <row r="4" spans="1:9" s="3" customFormat="1" ht="138.5" customHeight="1">
      <c r="A4" s="13">
        <f>ROW()-3</f>
        <v>1</v>
      </c>
      <c r="B4" s="13" t="s">
        <v>27</v>
      </c>
      <c r="C4" s="59" t="s">
        <v>35</v>
      </c>
      <c r="D4" s="14" t="s">
        <v>28</v>
      </c>
      <c r="E4" s="15">
        <v>1</v>
      </c>
      <c r="F4" s="16">
        <v>11504424.779999999</v>
      </c>
      <c r="G4" s="16">
        <f>F4*E4</f>
        <v>11504424.779999999</v>
      </c>
      <c r="H4" s="14"/>
    </row>
    <row r="5" spans="1:9" s="3" customFormat="1" ht="39.5" customHeight="1">
      <c r="A5" s="13">
        <v>2</v>
      </c>
      <c r="B5" s="33" t="s">
        <v>32</v>
      </c>
      <c r="C5" s="34">
        <v>0.13</v>
      </c>
      <c r="D5" s="14"/>
      <c r="E5" s="15"/>
      <c r="F5" s="16"/>
      <c r="G5" s="16">
        <f>G4*13%</f>
        <v>1495575.2213999999</v>
      </c>
      <c r="H5" s="14"/>
    </row>
    <row r="6" spans="1:9" ht="32" customHeight="1" outlineLevel="1">
      <c r="A6" s="57" t="s">
        <v>29</v>
      </c>
      <c r="B6" s="57"/>
      <c r="C6" s="57"/>
      <c r="D6" s="57"/>
      <c r="E6" s="58"/>
      <c r="F6" s="17"/>
      <c r="G6" s="35">
        <f>G4+G5</f>
        <v>13000000.001399999</v>
      </c>
      <c r="H6" s="18"/>
    </row>
  </sheetData>
  <mergeCells count="3">
    <mergeCell ref="A1:H1"/>
    <mergeCell ref="A2:H2"/>
    <mergeCell ref="A6:E6"/>
  </mergeCells>
  <phoneticPr fontId="14" type="noConversion"/>
  <printOptions horizontalCentered="1"/>
  <pageMargins left="0.31458333333333299" right="7.8472222222222193E-2" top="0.40902777777777799" bottom="0.40902777777777799" header="0.51180555555555596" footer="0.5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扉-2 招标控制价扉页</vt:lpstr>
      <vt:lpstr>物流专项清单</vt:lpstr>
      <vt:lpstr>物流专项清单!Print_Area</vt:lpstr>
      <vt:lpstr>物流专项清单!Print_Titles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</dc:creator>
  <cp:lastModifiedBy>陈纪然</cp:lastModifiedBy>
  <dcterms:created xsi:type="dcterms:W3CDTF">2021-12-08T01:11:00Z</dcterms:created>
  <dcterms:modified xsi:type="dcterms:W3CDTF">2022-12-26T07:54:14Z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B03D60C4379C4C228F98EAF8D2E0F3D1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